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-105" yWindow="-105" windowWidth="19425" windowHeight="10425"/>
  </bookViews>
  <sheets>
    <sheet name="Sheet1" sheetId="1" r:id="rId1"/>
  </sheets>
  <definedNames>
    <definedName name="_xlnm.Print_Area" localSheetId="0">Sheet1!$A$1:$N$35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6" i="1" l="1"/>
  <c r="K26" i="1" l="1"/>
</calcChain>
</file>

<file path=xl/sharedStrings.xml><?xml version="1.0" encoding="utf-8"?>
<sst xmlns="http://schemas.openxmlformats.org/spreadsheetml/2006/main" count="86" uniqueCount="71">
  <si>
    <t>项目支出绩效自评表</t>
  </si>
  <si>
    <t xml:space="preserve"> 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</si>
  <si>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</si>
  <si>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</si>
  <si>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</si>
  <si>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</si>
  <si>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</si>
  <si>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</si>
  <si>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</si>
  <si>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</si>
  <si>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</si>
  <si>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</si>
  <si>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</si>
  <si>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</si>
  <si>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</si>
  <si>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</si>
  <si>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</si>
  <si>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</si>
  <si>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</si>
  <si>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</si>
  <si>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</si>
  <si>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</si>
  <si>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</si>
  <si>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</si>
  <si>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</si>
  <si>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</si>
  <si>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</si>
  <si>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</si>
  <si>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</si>
  <si>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</si>
  <si>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</si>
  <si>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</si>
  <si>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</si>
  <si>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</si>
  <si>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指标</t>
  </si>
  <si>
    <t>社会效益指标</t>
  </si>
  <si>
    <t>满意度指标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</si>
  <si>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</si>
  <si>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</si>
  <si>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暖气管道改造及污水处理池改扩建工程尾款</t>
    <phoneticPr fontId="7" type="noConversion"/>
  </si>
  <si>
    <t>（2021年度）</t>
    <phoneticPr fontId="7" type="noConversion"/>
  </si>
  <si>
    <t>北京市社会福利事务管理中心</t>
    <phoneticPr fontId="7" type="noConversion"/>
  </si>
  <si>
    <t>北京市第四社会福利院</t>
    <phoneticPr fontId="7" type="noConversion"/>
  </si>
  <si>
    <t>王东</t>
    <phoneticPr fontId="7" type="noConversion"/>
  </si>
  <si>
    <t>指标1：污水处理池改扩建工程新增设备</t>
    <phoneticPr fontId="7" type="noConversion"/>
  </si>
  <si>
    <t>指标1：污水处理池改扩建工程项目成本</t>
    <phoneticPr fontId="7" type="noConversion"/>
  </si>
  <si>
    <t>指标2：追加地下暖气管道整体改造工程项目成本</t>
    <phoneticPr fontId="7" type="noConversion"/>
  </si>
  <si>
    <t>基本保障</t>
    <phoneticPr fontId="7" type="noConversion"/>
  </si>
  <si>
    <t>按照进度和合同执行</t>
    <phoneticPr fontId="7" type="noConversion"/>
  </si>
  <si>
    <t>81.055638万元</t>
    <phoneticPr fontId="7" type="noConversion"/>
  </si>
  <si>
    <t>44.500267万元</t>
    <phoneticPr fontId="7" type="noConversion"/>
  </si>
  <si>
    <t>效益指标</t>
    <phoneticPr fontId="7" type="noConversion"/>
  </si>
  <si>
    <t>污水处理设备1套</t>
    <phoneticPr fontId="7" type="noConversion"/>
  </si>
  <si>
    <t>基本符合</t>
    <phoneticPr fontId="7" type="noConversion"/>
  </si>
  <si>
    <t>指标1：医疗管理满意度和服务对象满意度</t>
    <phoneticPr fontId="7" type="noConversion"/>
  </si>
  <si>
    <t>已改造完成，并投入使用。</t>
    <phoneticPr fontId="7" type="noConversion"/>
  </si>
  <si>
    <t>已达到</t>
    <phoneticPr fontId="7" type="noConversion"/>
  </si>
  <si>
    <t>指标1：污水处理池改扩建工程：完成污水处理工艺升级改造，污水处理结果达到现有国家排污标准，满足业务开展需要。</t>
    <phoneticPr fontId="7" type="noConversion"/>
  </si>
  <si>
    <t>指标2：追加地下暖气管道整体改造工程：满足民生需求，保障业务正常开展。</t>
    <phoneticPr fontId="7" type="noConversion"/>
  </si>
  <si>
    <t>指标2：追加地下暖气管道整体改造工程内容：新增热力检查井5座；改造热力检查井11座，新建采暖管线长度约1100米、生活热水约650米、自来水管约100米；恢复路面面积约1400平方米，恢复绿地约50平米，恢复花岗岩地面约300平米，恢复透水铺装约50平米。</t>
    <phoneticPr fontId="7" type="noConversion"/>
  </si>
  <si>
    <t>达到规定要求。</t>
    <phoneticPr fontId="7" type="noConversion"/>
  </si>
  <si>
    <t>达到标准。</t>
    <phoneticPr fontId="7" type="noConversion"/>
  </si>
  <si>
    <t>指标2：追加地下暖气管道整体改造工程符合国家生产标准，满足正常供暖需求。</t>
    <phoneticPr fontId="7" type="noConversion"/>
  </si>
  <si>
    <t>指标1：实施污水处理池改扩建工程后，设备符合国家生产标准，满足业务需要；工程竣工后，污水符合国家相关部门检测标准。</t>
    <phoneticPr fontId="7" type="noConversion"/>
  </si>
  <si>
    <t>指标1：污水处理池改扩建工程业务主要进度：2021年4月底前验收。资金支付进度：竣工验收结算审计后付工程部分尾款。</t>
    <phoneticPr fontId="7" type="noConversion"/>
  </si>
  <si>
    <t>运行正常，达到标准。</t>
    <phoneticPr fontId="7" type="noConversion"/>
  </si>
  <si>
    <t>指标2：追加地下暖气管道整体改造工程业务主要进度：2020年11月底前验收。资金支付进度：2021年4月底前结算审计后付工程部分尾款。</t>
    <phoneticPr fontId="7" type="noConversion"/>
  </si>
  <si>
    <t>基本达到</t>
    <phoneticPr fontId="7" type="noConversion"/>
  </si>
  <si>
    <t>1.污水处理池改扩建工程尾款：为落实环保部门整改要求，满足医疗污水处理需求，达到市政污水排放标准，需开展污水处理池改扩建工程。2020年此项目已履行完政府采购程序，现将余款81.055638万元纳入2021年预算。
2. 追加地下暖气管道整体改造工程尾款： 院内暖气管道路由为采暖沟内敷设，采用岩棉保温，由于暖气管道使用年限过久，水暖同沟等原因造成暖气管道腐蚀严重，多处漏水，2019-2020年供暖季期间局部抢修多达5次，为保障业务安全和民生需求，需整体改造暖气管道，2020年此项目已履行完政府采购程序，余款44.500267万元纳入2021年财政预算。</t>
    <phoneticPr fontId="7" type="noConversion"/>
  </si>
  <si>
    <t>我院严格按照相关规定，两个项目竣工验收后完成结算审计，并按照合同条款支付剩余款项，资产验收入库，设备正常投入使用。项目的实施满足了医疗污水处理需求，落实了环保部门的整改要求，保障了我院业务安全和民生需求。</t>
    <phoneticPr fontId="7" type="noConversion"/>
  </si>
  <si>
    <t>服务对象满意度指标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</si>
</sst>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charset val="134"/>
      <scheme val="minor"/>
    </font>
    <font>
      <sz val="18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9"/>
      <name val="等线"/>
      <family val="3"/>
      <charset val="134"/>
      <scheme val="minor"/>
    </font>
    <font>
      <sz val="10.5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tabSelected="1" view="pageBreakPreview" topLeftCell="A25" zoomScaleSheetLayoutView="100" workbookViewId="0">
      <selection activeCell="A27" sqref="A27:N35"/>
    </sheetView>
  </sheetViews>
  <sheetFormatPr defaultColWidth="9" defaultRowHeight="13.5"/>
  <cols>
    <col min="5" max="5" width="8.875" customWidth="1"/>
    <col min="6" max="6" width="5.75" customWidth="1"/>
    <col min="7" max="7" width="23.25" customWidth="1"/>
    <col min="8" max="8" width="22.375" customWidth="1"/>
    <col min="9" max="9" width="7.5" customWidth="1"/>
    <col min="10" max="10" width="6.375" customWidth="1"/>
    <col min="11" max="11" width="6.25" customWidth="1"/>
    <col min="12" max="12" width="6.5" customWidth="1"/>
    <col min="13" max="13" width="5.625" customWidth="1"/>
    <col min="14" max="14" width="7.625" customWidth="1"/>
  </cols>
  <sheetData>
    <row r="1" spans="1:14" ht="22.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18.75">
      <c r="A2" s="31" t="s">
        <v>40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9.5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6" customHeight="1">
      <c r="A4" s="14" t="s">
        <v>2</v>
      </c>
      <c r="B4" s="14"/>
      <c r="C4" s="14" t="s">
        <v>39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15.6" customHeight="1">
      <c r="A5" s="14" t="s">
        <v>3</v>
      </c>
      <c r="B5" s="14"/>
      <c r="C5" s="14" t="s">
        <v>41</v>
      </c>
      <c r="D5" s="14"/>
      <c r="E5" s="14"/>
      <c r="F5" s="14"/>
      <c r="G5" s="14"/>
      <c r="H5" s="14" t="s">
        <v>4</v>
      </c>
      <c r="I5" s="14"/>
      <c r="J5" s="14" t="s">
        <v>42</v>
      </c>
      <c r="K5" s="14"/>
      <c r="L5" s="14"/>
      <c r="M5" s="14"/>
      <c r="N5" s="14"/>
    </row>
    <row r="6" spans="1:14" ht="15.6" customHeight="1">
      <c r="A6" s="14" t="s">
        <v>5</v>
      </c>
      <c r="B6" s="14"/>
      <c r="C6" s="14" t="s">
        <v>43</v>
      </c>
      <c r="D6" s="14"/>
      <c r="E6" s="14"/>
      <c r="F6" s="14"/>
      <c r="G6" s="14"/>
      <c r="H6" s="14" t="s">
        <v>6</v>
      </c>
      <c r="I6" s="14"/>
      <c r="J6" s="14">
        <v>62923892</v>
      </c>
      <c r="K6" s="14"/>
      <c r="L6" s="14"/>
      <c r="M6" s="14"/>
      <c r="N6" s="14"/>
    </row>
    <row r="7" spans="1:14" ht="27" customHeight="1">
      <c r="A7" s="18" t="s">
        <v>7</v>
      </c>
      <c r="B7" s="19"/>
      <c r="C7" s="14"/>
      <c r="D7" s="14"/>
      <c r="E7" s="3" t="s">
        <v>8</v>
      </c>
      <c r="F7" s="14" t="s">
        <v>9</v>
      </c>
      <c r="G7" s="14"/>
      <c r="H7" s="14" t="s">
        <v>10</v>
      </c>
      <c r="I7" s="14"/>
      <c r="J7" s="14" t="s">
        <v>11</v>
      </c>
      <c r="K7" s="14"/>
      <c r="L7" s="14" t="s">
        <v>12</v>
      </c>
      <c r="M7" s="14"/>
      <c r="N7" s="3" t="s">
        <v>13</v>
      </c>
    </row>
    <row r="8" spans="1:14" ht="15.6" customHeight="1">
      <c r="A8" s="24"/>
      <c r="B8" s="25"/>
      <c r="C8" s="29" t="s">
        <v>14</v>
      </c>
      <c r="D8" s="29"/>
      <c r="E8" s="3">
        <v>125.555905</v>
      </c>
      <c r="F8" s="14">
        <v>125.555905</v>
      </c>
      <c r="G8" s="14"/>
      <c r="H8" s="14">
        <v>111.578644</v>
      </c>
      <c r="I8" s="14"/>
      <c r="J8" s="14">
        <v>10</v>
      </c>
      <c r="K8" s="14"/>
      <c r="L8" s="28">
        <v>0.88870000000000005</v>
      </c>
      <c r="M8" s="14"/>
      <c r="N8" s="3">
        <v>9</v>
      </c>
    </row>
    <row r="9" spans="1:14" ht="15.6" customHeight="1">
      <c r="A9" s="24"/>
      <c r="B9" s="25"/>
      <c r="C9" s="14" t="s">
        <v>15</v>
      </c>
      <c r="D9" s="14"/>
      <c r="E9" s="3">
        <v>125.555905</v>
      </c>
      <c r="F9" s="14">
        <v>125.555905</v>
      </c>
      <c r="G9" s="14"/>
      <c r="H9" s="14">
        <v>111.578644</v>
      </c>
      <c r="I9" s="14"/>
      <c r="J9" s="14">
        <v>10</v>
      </c>
      <c r="K9" s="14"/>
      <c r="L9" s="28">
        <v>0.88870000000000005</v>
      </c>
      <c r="M9" s="14"/>
      <c r="N9" s="3">
        <v>9</v>
      </c>
    </row>
    <row r="10" spans="1:14" ht="15.6" customHeight="1">
      <c r="A10" s="24"/>
      <c r="B10" s="25"/>
      <c r="C10" s="14" t="s">
        <v>17</v>
      </c>
      <c r="D10" s="14"/>
      <c r="E10" s="3"/>
      <c r="F10" s="14"/>
      <c r="G10" s="14"/>
      <c r="H10" s="14"/>
      <c r="I10" s="14"/>
      <c r="J10" s="14" t="s">
        <v>16</v>
      </c>
      <c r="K10" s="14"/>
      <c r="L10" s="14"/>
      <c r="M10" s="14"/>
      <c r="N10" s="3" t="s">
        <v>16</v>
      </c>
    </row>
    <row r="11" spans="1:14" ht="15.6" customHeight="1">
      <c r="A11" s="26"/>
      <c r="B11" s="27"/>
      <c r="C11" s="14" t="s">
        <v>18</v>
      </c>
      <c r="D11" s="14"/>
      <c r="E11" s="3"/>
      <c r="F11" s="14"/>
      <c r="G11" s="14"/>
      <c r="H11" s="14"/>
      <c r="I11" s="14"/>
      <c r="J11" s="14" t="s">
        <v>16</v>
      </c>
      <c r="K11" s="14"/>
      <c r="L11" s="14"/>
      <c r="M11" s="14"/>
      <c r="N11" s="3" t="s">
        <v>16</v>
      </c>
    </row>
    <row r="12" spans="1:14" ht="15.6" customHeight="1">
      <c r="A12" s="14" t="s">
        <v>19</v>
      </c>
      <c r="B12" s="14" t="s">
        <v>20</v>
      </c>
      <c r="C12" s="14"/>
      <c r="D12" s="14"/>
      <c r="E12" s="14"/>
      <c r="F12" s="14"/>
      <c r="G12" s="14"/>
      <c r="H12" s="14" t="s">
        <v>21</v>
      </c>
      <c r="I12" s="14"/>
      <c r="J12" s="14"/>
      <c r="K12" s="14"/>
      <c r="L12" s="14"/>
      <c r="M12" s="14"/>
      <c r="N12" s="14"/>
    </row>
    <row r="13" spans="1:14" ht="123" customHeight="1">
      <c r="A13" s="14"/>
      <c r="B13" s="20" t="s">
        <v>68</v>
      </c>
      <c r="C13" s="21"/>
      <c r="D13" s="21"/>
      <c r="E13" s="21"/>
      <c r="F13" s="21"/>
      <c r="G13" s="22"/>
      <c r="H13" s="23" t="s">
        <v>69</v>
      </c>
      <c r="I13" s="23"/>
      <c r="J13" s="23"/>
      <c r="K13" s="23"/>
      <c r="L13" s="23"/>
      <c r="M13" s="23"/>
      <c r="N13" s="23"/>
    </row>
    <row r="14" spans="1:14" ht="45.95" customHeight="1">
      <c r="A14" s="15" t="s">
        <v>22</v>
      </c>
      <c r="B14" s="3" t="s">
        <v>23</v>
      </c>
      <c r="C14" s="3" t="s">
        <v>24</v>
      </c>
      <c r="D14" s="14" t="s">
        <v>25</v>
      </c>
      <c r="E14" s="14"/>
      <c r="F14" s="14"/>
      <c r="G14" s="3" t="s">
        <v>26</v>
      </c>
      <c r="H14" s="3" t="s">
        <v>27</v>
      </c>
      <c r="I14" s="14" t="s">
        <v>11</v>
      </c>
      <c r="J14" s="14"/>
      <c r="K14" s="14" t="s">
        <v>13</v>
      </c>
      <c r="L14" s="14"/>
      <c r="M14" s="18" t="s">
        <v>28</v>
      </c>
      <c r="N14" s="19"/>
    </row>
    <row r="15" spans="1:14" ht="46.5" customHeight="1">
      <c r="A15" s="16"/>
      <c r="B15" s="14" t="s">
        <v>29</v>
      </c>
      <c r="C15" s="14" t="s">
        <v>30</v>
      </c>
      <c r="D15" s="17" t="s">
        <v>44</v>
      </c>
      <c r="E15" s="17"/>
      <c r="F15" s="17"/>
      <c r="G15" s="7" t="s">
        <v>52</v>
      </c>
      <c r="H15" s="7" t="s">
        <v>52</v>
      </c>
      <c r="I15" s="14">
        <v>5</v>
      </c>
      <c r="J15" s="14"/>
      <c r="K15" s="14">
        <v>5</v>
      </c>
      <c r="L15" s="14"/>
      <c r="M15" s="14"/>
      <c r="N15" s="14"/>
    </row>
    <row r="16" spans="1:14" ht="139.5" customHeight="1">
      <c r="A16" s="16"/>
      <c r="B16" s="14"/>
      <c r="C16" s="14"/>
      <c r="D16" s="17" t="s">
        <v>59</v>
      </c>
      <c r="E16" s="17"/>
      <c r="F16" s="17"/>
      <c r="G16" s="9" t="s">
        <v>60</v>
      </c>
      <c r="H16" s="8" t="s">
        <v>55</v>
      </c>
      <c r="I16" s="14">
        <v>5</v>
      </c>
      <c r="J16" s="14"/>
      <c r="K16" s="14">
        <v>5</v>
      </c>
      <c r="L16" s="14"/>
      <c r="M16" s="14"/>
      <c r="N16" s="14"/>
    </row>
    <row r="17" spans="1:14" ht="68.099999999999994" customHeight="1">
      <c r="A17" s="16"/>
      <c r="B17" s="14"/>
      <c r="C17" s="14" t="s">
        <v>31</v>
      </c>
      <c r="D17" s="17" t="s">
        <v>63</v>
      </c>
      <c r="E17" s="17"/>
      <c r="F17" s="17"/>
      <c r="G17" s="9" t="s">
        <v>65</v>
      </c>
      <c r="H17" s="7" t="s">
        <v>53</v>
      </c>
      <c r="I17" s="14">
        <v>10</v>
      </c>
      <c r="J17" s="14"/>
      <c r="K17" s="14">
        <v>10</v>
      </c>
      <c r="L17" s="14"/>
      <c r="M17" s="14"/>
      <c r="N17" s="14"/>
    </row>
    <row r="18" spans="1:14" ht="54.75" customHeight="1">
      <c r="A18" s="16"/>
      <c r="B18" s="14"/>
      <c r="C18" s="14"/>
      <c r="D18" s="17" t="s">
        <v>62</v>
      </c>
      <c r="E18" s="17"/>
      <c r="F18" s="17"/>
      <c r="G18" s="9" t="s">
        <v>61</v>
      </c>
      <c r="H18" s="9" t="s">
        <v>53</v>
      </c>
      <c r="I18" s="14">
        <v>10</v>
      </c>
      <c r="J18" s="14"/>
      <c r="K18" s="14">
        <v>10</v>
      </c>
      <c r="L18" s="14"/>
      <c r="M18" s="14"/>
      <c r="N18" s="14"/>
    </row>
    <row r="19" spans="1:14" ht="63.95" customHeight="1">
      <c r="A19" s="16"/>
      <c r="B19" s="14"/>
      <c r="C19" s="14" t="s">
        <v>32</v>
      </c>
      <c r="D19" s="17" t="s">
        <v>64</v>
      </c>
      <c r="E19" s="17"/>
      <c r="F19" s="17"/>
      <c r="G19" s="9" t="s">
        <v>48</v>
      </c>
      <c r="H19" s="9" t="s">
        <v>67</v>
      </c>
      <c r="I19" s="14">
        <v>5</v>
      </c>
      <c r="J19" s="14"/>
      <c r="K19" s="14">
        <v>5</v>
      </c>
      <c r="L19" s="14"/>
      <c r="M19" s="14"/>
      <c r="N19" s="14"/>
    </row>
    <row r="20" spans="1:14" ht="64.5" customHeight="1">
      <c r="A20" s="16"/>
      <c r="B20" s="14"/>
      <c r="C20" s="14"/>
      <c r="D20" s="17" t="s">
        <v>66</v>
      </c>
      <c r="E20" s="17"/>
      <c r="F20" s="17"/>
      <c r="G20" s="9" t="s">
        <v>48</v>
      </c>
      <c r="H20" s="9" t="s">
        <v>67</v>
      </c>
      <c r="I20" s="14">
        <v>5</v>
      </c>
      <c r="J20" s="14"/>
      <c r="K20" s="14">
        <v>5</v>
      </c>
      <c r="L20" s="14"/>
      <c r="M20" s="14"/>
      <c r="N20" s="14"/>
    </row>
    <row r="21" spans="1:14" ht="39" customHeight="1">
      <c r="A21" s="16"/>
      <c r="B21" s="14"/>
      <c r="C21" s="14" t="s">
        <v>33</v>
      </c>
      <c r="D21" s="17" t="s">
        <v>45</v>
      </c>
      <c r="E21" s="17"/>
      <c r="F21" s="17"/>
      <c r="G21" s="7" t="s">
        <v>49</v>
      </c>
      <c r="H21" s="4" t="s">
        <v>49</v>
      </c>
      <c r="I21" s="14">
        <v>5</v>
      </c>
      <c r="J21" s="14"/>
      <c r="K21" s="14">
        <v>5</v>
      </c>
      <c r="L21" s="14"/>
      <c r="M21" s="14"/>
      <c r="N21" s="14"/>
    </row>
    <row r="22" spans="1:14" ht="35.450000000000003" customHeight="1">
      <c r="A22" s="16"/>
      <c r="B22" s="14"/>
      <c r="C22" s="14"/>
      <c r="D22" s="17" t="s">
        <v>46</v>
      </c>
      <c r="E22" s="17"/>
      <c r="F22" s="17"/>
      <c r="G22" s="7" t="s">
        <v>50</v>
      </c>
      <c r="H22" s="4" t="s">
        <v>50</v>
      </c>
      <c r="I22" s="14">
        <v>5</v>
      </c>
      <c r="J22" s="14"/>
      <c r="K22" s="14">
        <v>5</v>
      </c>
      <c r="L22" s="14"/>
      <c r="M22" s="14"/>
      <c r="N22" s="14"/>
    </row>
    <row r="23" spans="1:14" ht="78.95" customHeight="1">
      <c r="A23" s="16"/>
      <c r="B23" s="14" t="s">
        <v>51</v>
      </c>
      <c r="C23" s="14" t="s">
        <v>35</v>
      </c>
      <c r="D23" s="17" t="s">
        <v>57</v>
      </c>
      <c r="E23" s="17"/>
      <c r="F23" s="17"/>
      <c r="G23" s="8" t="s">
        <v>47</v>
      </c>
      <c r="H23" s="8" t="s">
        <v>56</v>
      </c>
      <c r="I23" s="14">
        <v>15</v>
      </c>
      <c r="J23" s="14"/>
      <c r="K23" s="14">
        <v>15</v>
      </c>
      <c r="L23" s="14"/>
      <c r="M23" s="14"/>
      <c r="N23" s="14"/>
    </row>
    <row r="24" spans="1:14" ht="61.5" customHeight="1">
      <c r="A24" s="16"/>
      <c r="B24" s="14"/>
      <c r="C24" s="14" t="s">
        <v>34</v>
      </c>
      <c r="D24" s="17" t="s">
        <v>58</v>
      </c>
      <c r="E24" s="17"/>
      <c r="F24" s="17"/>
      <c r="G24" s="8" t="s">
        <v>47</v>
      </c>
      <c r="H24" s="8" t="s">
        <v>56</v>
      </c>
      <c r="I24" s="14">
        <v>15</v>
      </c>
      <c r="J24" s="14"/>
      <c r="K24" s="14">
        <v>15</v>
      </c>
      <c r="L24" s="14"/>
      <c r="M24" s="14"/>
      <c r="N24" s="14"/>
    </row>
    <row r="25" spans="1:14" ht="81.95" customHeight="1">
      <c r="A25" s="16"/>
      <c r="B25" s="6" t="s">
        <v>36</v>
      </c>
      <c r="C25" s="5" t="s">
        <v>70</v>
      </c>
      <c r="D25" s="17" t="s">
        <v>54</v>
      </c>
      <c r="E25" s="17"/>
      <c r="F25" s="17"/>
      <c r="G25" s="8" t="s">
        <v>47</v>
      </c>
      <c r="H25" s="8" t="s">
        <v>56</v>
      </c>
      <c r="I25" s="14">
        <v>10</v>
      </c>
      <c r="J25" s="14"/>
      <c r="K25" s="14">
        <v>9</v>
      </c>
      <c r="L25" s="14"/>
      <c r="M25" s="14"/>
      <c r="N25" s="14"/>
    </row>
    <row r="26" spans="1:14" ht="23.1" customHeight="1">
      <c r="A26" s="12" t="s">
        <v>37</v>
      </c>
      <c r="B26" s="12"/>
      <c r="C26" s="12"/>
      <c r="D26" s="12"/>
      <c r="E26" s="12"/>
      <c r="F26" s="12"/>
      <c r="G26" s="12"/>
      <c r="H26" s="12"/>
      <c r="I26" s="12">
        <f>SUM(I15:J25)+J8</f>
        <v>100</v>
      </c>
      <c r="J26" s="12"/>
      <c r="K26" s="12">
        <f>SUM(K15:L25)+N8</f>
        <v>98</v>
      </c>
      <c r="L26" s="12"/>
      <c r="M26" s="13"/>
      <c r="N26" s="13"/>
    </row>
    <row r="27" spans="1:14">
      <c r="A27" s="10" t="s">
        <v>38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spans="1:14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spans="1:14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4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1:14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1:14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14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14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</row>
    <row r="35" spans="1:14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</sheetData>
  <mergeCells count="104">
    <mergeCell ref="L7:M7"/>
    <mergeCell ref="C8:D8"/>
    <mergeCell ref="F8:G8"/>
    <mergeCell ref="H8:I8"/>
    <mergeCell ref="J8:K8"/>
    <mergeCell ref="L8:M8"/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7:B11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K24:L24"/>
    <mergeCell ref="M24:N24"/>
    <mergeCell ref="D21:F21"/>
    <mergeCell ref="I21:J21"/>
    <mergeCell ref="K21:L21"/>
    <mergeCell ref="M21:N21"/>
    <mergeCell ref="D22:F22"/>
    <mergeCell ref="I22:J22"/>
    <mergeCell ref="K22:L22"/>
    <mergeCell ref="M22:N22"/>
    <mergeCell ref="A27:N35"/>
    <mergeCell ref="A26:H26"/>
    <mergeCell ref="I26:J26"/>
    <mergeCell ref="K26:L26"/>
    <mergeCell ref="M26:N26"/>
    <mergeCell ref="A12:A13"/>
    <mergeCell ref="A14:A25"/>
    <mergeCell ref="B15:B22"/>
    <mergeCell ref="B23:B24"/>
    <mergeCell ref="C15:C16"/>
    <mergeCell ref="C17:C18"/>
    <mergeCell ref="C19:C20"/>
    <mergeCell ref="C21:C22"/>
    <mergeCell ref="C23:C24"/>
    <mergeCell ref="D25:F25"/>
    <mergeCell ref="I25:J25"/>
    <mergeCell ref="K25:L25"/>
    <mergeCell ref="M25:N25"/>
    <mergeCell ref="D23:F23"/>
    <mergeCell ref="I23:J23"/>
    <mergeCell ref="K23:L23"/>
    <mergeCell ref="M23:N23"/>
    <mergeCell ref="D24:F24"/>
    <mergeCell ref="I24:J24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cp:lastPrinted>2022-05-19T01:20:56Z</cp:lastPrinted>
  <dcterms:created xsi:type="dcterms:W3CDTF">2015-06-05T18:17:00Z</dcterms:created>
  <dcterms:modified xsi:type="dcterms:W3CDTF">2022-08-26T00:41:09Z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2052-11.1.0.11365</vt:lpwstr>
  </property>
</Properties>
</file>